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Table1!$A$5:$E$5</definedName>
    <definedName name="_xlnm.Print_Area" localSheetId="0">Table1!$A$1:$E$19</definedName>
  </definedNames>
  <calcPr calcId="145621"/>
</workbook>
</file>

<file path=xl/calcChain.xml><?xml version="1.0" encoding="utf-8"?>
<calcChain xmlns="http://schemas.openxmlformats.org/spreadsheetml/2006/main">
  <c r="E22" i="1" l="1"/>
  <c r="D22" i="1"/>
  <c r="E10" i="1"/>
  <c r="D10" i="1"/>
  <c r="C10" i="1"/>
  <c r="E11" i="1"/>
  <c r="D11" i="1"/>
  <c r="C11" i="1"/>
  <c r="E15" i="1"/>
  <c r="D15" i="1"/>
  <c r="C15" i="1"/>
  <c r="D12" i="1" l="1"/>
  <c r="E12" i="1"/>
  <c r="C12" i="1"/>
  <c r="D6" i="1" l="1"/>
  <c r="D19" i="1" s="1"/>
  <c r="E6" i="1"/>
  <c r="E19" i="1" s="1"/>
  <c r="C6" i="1"/>
  <c r="C19" i="1" s="1"/>
  <c r="C22" i="1" s="1"/>
</calcChain>
</file>

<file path=xl/sharedStrings.xml><?xml version="1.0" encoding="utf-8"?>
<sst xmlns="http://schemas.openxmlformats.org/spreadsheetml/2006/main" count="27" uniqueCount="21">
  <si>
    <t/>
  </si>
  <si>
    <t>рублей</t>
  </si>
  <si>
    <t>Наименование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</si>
  <si>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</si>
  <si>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</si>
  <si>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</si>
  <si>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</si>
  <si>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</si>
  <si>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</si>
  <si>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</si>
  <si>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</si>
  <si>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ИТОГО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</si>
  <si>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</si>
  <si>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</si>
  <si>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</si>
  <si>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</si>
  <si>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</si>
  <si>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2026 год</t>
  </si>
  <si>
    <t>Приложение 8
к Закону Брянской области
''Об областном бюджете на 2025 год
и на плановый период 2026 и 2027 годов''</t>
  </si>
  <si>
    <t>Объем межбюджетных трансфертов, предоставляемых другим бюджетам бюджетной системы Российской Федерации, на 2025 год и на плановый период 2026 и 2027 годов</t>
  </si>
  <si>
    <t>2027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</si>
</sst>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0" fontId="1" fillId="0" borderId="3" xfId="0" applyFont="1" applyFill="1" applyBorder="1" applyAlignment="1">
      <alignment horizontal="left" vertical="center" wrapText="1"/>
    </xf>
    <xf numFmtId="4" fontId="1" fillId="0" borderId="3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26"/>
  <sheetViews>
    <sheetView tabSelected="1" view="pageBreakPreview" zoomScale="130" zoomScaleNormal="100" zoomScaleSheetLayoutView="130" workbookViewId="0">
      <pane ySplit="5" topLeftCell="A6" activePane="bottomLeft" state="frozen"/>
      <selection pane="bottomLeft" activeCell="A4" sqref="A4:E19"/>
    </sheetView>
  </sheetViews>
  <sheetFormatPr defaultRowHeight="12.75" x14ac:dyDescent="0.2"/>
  <cols>
    <col min="1" max="1" width="6.5" customWidth="1"/>
    <col min="2" max="2" width="37.33203125" customWidth="1"/>
    <col min="3" max="5" width="25.33203125" customWidth="1"/>
    <col min="6" max="6" width="9.33203125" style="19"/>
  </cols>
  <sheetData>
    <row r="1" spans="1:6" ht="75" customHeight="1" x14ac:dyDescent="0.2">
      <c r="A1" s="1" t="s">
        <v>0</v>
      </c>
      <c r="B1" s="1" t="s">
        <v>0</v>
      </c>
      <c r="C1" s="22" t="s">
        <v>18</v>
      </c>
      <c r="D1" s="22"/>
      <c r="E1" s="22"/>
    </row>
    <row r="2" spans="1:6" ht="47.25" customHeight="1" x14ac:dyDescent="0.2">
      <c r="A2" s="24" t="s">
        <v>19</v>
      </c>
      <c r="B2" s="24"/>
      <c r="C2" s="24"/>
      <c r="D2" s="24"/>
      <c r="E2" s="24"/>
    </row>
    <row r="3" spans="1:6" ht="15" customHeight="1" x14ac:dyDescent="0.2">
      <c r="B3" s="23" t="s">
        <v>1</v>
      </c>
      <c r="C3" s="23"/>
      <c r="D3" s="23"/>
      <c r="E3" s="23"/>
    </row>
    <row r="4" spans="1:6" ht="28.15" customHeight="1" x14ac:dyDescent="0.2">
      <c r="A4" s="2" t="s">
        <v>4</v>
      </c>
      <c r="B4" s="2" t="s">
        <v>2</v>
      </c>
      <c r="C4" s="2" t="s">
        <v>3</v>
      </c>
      <c r="D4" s="2" t="s">
        <v>17</v>
      </c>
      <c r="E4" s="2" t="s">
        <v>20</v>
      </c>
    </row>
    <row r="5" spans="1:6" ht="18.75" customHeight="1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6" s="8" customFormat="1" ht="63" x14ac:dyDescent="0.2">
      <c r="A6" s="27" t="s">
        <v>12</v>
      </c>
      <c r="B6" s="6" t="s">
        <v>5</v>
      </c>
      <c r="C6" s="7">
        <f>C8+C9+C10+C11</f>
        <v>32550551940.460003</v>
      </c>
      <c r="D6" s="7">
        <f t="shared" ref="D6:E6" si="0">D8+D9+D10+D11</f>
        <v>28858850234.040001</v>
      </c>
      <c r="E6" s="7">
        <f t="shared" si="0"/>
        <v>28661680199.899998</v>
      </c>
      <c r="F6" s="20"/>
    </row>
    <row r="7" spans="1:6" ht="15" customHeight="1" x14ac:dyDescent="0.2">
      <c r="A7" s="28"/>
      <c r="B7" s="3" t="s">
        <v>6</v>
      </c>
      <c r="C7" s="4"/>
      <c r="D7" s="4"/>
      <c r="E7" s="4"/>
    </row>
    <row r="8" spans="1:6" ht="15.75" x14ac:dyDescent="0.2">
      <c r="A8" s="28"/>
      <c r="B8" s="3" t="s">
        <v>7</v>
      </c>
      <c r="C8" s="4">
        <v>3717205700</v>
      </c>
      <c r="D8" s="4">
        <v>3668689000</v>
      </c>
      <c r="E8" s="4">
        <v>3668689000</v>
      </c>
    </row>
    <row r="9" spans="1:6" ht="15.75" x14ac:dyDescent="0.2">
      <c r="A9" s="28"/>
      <c r="B9" s="5" t="s">
        <v>8</v>
      </c>
      <c r="C9" s="4">
        <v>9918726055.460001</v>
      </c>
      <c r="D9" s="4">
        <v>6248492793.0899992</v>
      </c>
      <c r="E9" s="4">
        <v>6022295376.0999994</v>
      </c>
    </row>
    <row r="10" spans="1:6" ht="15.75" x14ac:dyDescent="0.2">
      <c r="A10" s="28"/>
      <c r="B10" s="5" t="s">
        <v>9</v>
      </c>
      <c r="C10" s="4">
        <f>18605403023.44-C14-C17</f>
        <v>17766144923.439999</v>
      </c>
      <c r="D10" s="4">
        <f>17796729946.25-D14-D17</f>
        <v>17794499546.25</v>
      </c>
      <c r="E10" s="4">
        <f>17815225429.1-E14-E17</f>
        <v>17812995029.099998</v>
      </c>
    </row>
    <row r="11" spans="1:6" ht="31.5" x14ac:dyDescent="0.2">
      <c r="A11" s="29"/>
      <c r="B11" s="5" t="s">
        <v>10</v>
      </c>
      <c r="C11" s="4">
        <f>1158599361.56-C18</f>
        <v>1148475261.5599999</v>
      </c>
      <c r="D11" s="4">
        <f>1157710474.7-D18</f>
        <v>1147168894.7</v>
      </c>
      <c r="E11" s="4">
        <f>1168566614.7-E18</f>
        <v>1157700794.7</v>
      </c>
    </row>
    <row r="12" spans="1:6" ht="31.5" x14ac:dyDescent="0.2">
      <c r="A12" s="27" t="s">
        <v>13</v>
      </c>
      <c r="B12" s="5" t="s">
        <v>15</v>
      </c>
      <c r="C12" s="4">
        <f>C14</f>
        <v>2230400</v>
      </c>
      <c r="D12" s="4">
        <f t="shared" ref="D12:E12" si="1">D14</f>
        <v>2230400</v>
      </c>
      <c r="E12" s="4">
        <f t="shared" si="1"/>
        <v>2230400</v>
      </c>
    </row>
    <row r="13" spans="1:6" ht="15" customHeight="1" x14ac:dyDescent="0.2">
      <c r="A13" s="28"/>
      <c r="B13" s="3" t="s">
        <v>6</v>
      </c>
      <c r="C13" s="4"/>
      <c r="D13" s="4"/>
      <c r="E13" s="4"/>
    </row>
    <row r="14" spans="1:6" ht="15.75" x14ac:dyDescent="0.2">
      <c r="A14" s="28"/>
      <c r="B14" s="13" t="s">
        <v>9</v>
      </c>
      <c r="C14" s="14">
        <v>2230400</v>
      </c>
      <c r="D14" s="14">
        <v>2230400</v>
      </c>
      <c r="E14" s="14">
        <v>2230400</v>
      </c>
    </row>
    <row r="15" spans="1:6" ht="66" customHeight="1" x14ac:dyDescent="0.2">
      <c r="A15" s="30" t="s">
        <v>14</v>
      </c>
      <c r="B15" s="15" t="s">
        <v>16</v>
      </c>
      <c r="C15" s="16">
        <f>C17+C18</f>
        <v>847151800</v>
      </c>
      <c r="D15" s="16">
        <f>D17+D18</f>
        <v>10541580</v>
      </c>
      <c r="E15" s="16">
        <f>E17+E18</f>
        <v>10865820</v>
      </c>
    </row>
    <row r="16" spans="1:6" ht="15" customHeight="1" x14ac:dyDescent="0.2">
      <c r="A16" s="31"/>
      <c r="B16" s="17" t="s">
        <v>6</v>
      </c>
      <c r="C16" s="16"/>
      <c r="D16" s="16"/>
      <c r="E16" s="16"/>
    </row>
    <row r="17" spans="1:6" ht="15.75" x14ac:dyDescent="0.2">
      <c r="A17" s="31"/>
      <c r="B17" s="18" t="s">
        <v>9</v>
      </c>
      <c r="C17" s="16">
        <v>837027700</v>
      </c>
      <c r="D17" s="16">
        <v>0</v>
      </c>
      <c r="E17" s="16">
        <v>0</v>
      </c>
      <c r="F17" s="19">
        <v>31460</v>
      </c>
    </row>
    <row r="18" spans="1:6" ht="31.5" x14ac:dyDescent="0.2">
      <c r="A18" s="32"/>
      <c r="B18" s="17" t="s">
        <v>10</v>
      </c>
      <c r="C18" s="16">
        <v>10124100</v>
      </c>
      <c r="D18" s="16">
        <v>10541580</v>
      </c>
      <c r="E18" s="16">
        <v>10865820</v>
      </c>
      <c r="F18" s="19">
        <v>52900</v>
      </c>
    </row>
    <row r="19" spans="1:6" s="10" customFormat="1" ht="27" customHeight="1" x14ac:dyDescent="0.2">
      <c r="A19" s="25" t="s">
        <v>11</v>
      </c>
      <c r="B19" s="26"/>
      <c r="C19" s="9">
        <f>C6+C12+C15</f>
        <v>33399934140.460003</v>
      </c>
      <c r="D19" s="9">
        <f>D6+D12+D15</f>
        <v>28871622214.040001</v>
      </c>
      <c r="E19" s="9">
        <f>E6+E12+E15</f>
        <v>28674776419.899998</v>
      </c>
      <c r="F19" s="21"/>
    </row>
    <row r="20" spans="1:6" x14ac:dyDescent="0.2">
      <c r="C20" s="11"/>
      <c r="D20" s="11"/>
      <c r="E20" s="11"/>
    </row>
    <row r="21" spans="1:6" x14ac:dyDescent="0.2">
      <c r="C21" s="12">
        <v>33399934140.459999</v>
      </c>
      <c r="D21" s="12">
        <v>28871622214.039997</v>
      </c>
      <c r="E21" s="12">
        <v>28674776419.900005</v>
      </c>
    </row>
    <row r="22" spans="1:6" x14ac:dyDescent="0.2">
      <c r="C22" s="12">
        <f>C19-C21</f>
        <v>0</v>
      </c>
      <c r="D22" s="12">
        <f>D19-D21</f>
        <v>0</v>
      </c>
      <c r="E22" s="12">
        <f>E19-E21</f>
        <v>0</v>
      </c>
    </row>
    <row r="23" spans="1:6" x14ac:dyDescent="0.2">
      <c r="C23" s="12"/>
      <c r="D23" s="12"/>
      <c r="E23" s="12"/>
    </row>
    <row r="24" spans="1:6" x14ac:dyDescent="0.2">
      <c r="C24" s="12"/>
      <c r="D24" s="12"/>
      <c r="E24" s="12"/>
    </row>
    <row r="26" spans="1:6" x14ac:dyDescent="0.2">
      <c r="C26" s="12"/>
      <c r="D26" s="12"/>
      <c r="E26" s="12"/>
    </row>
  </sheetData>
  <autoFilter ref="A5:E5"/>
  <mergeCells count="7">
    <mergeCell ref="C1:E1"/>
    <mergeCell ref="B3:E3"/>
    <mergeCell ref="A2:E2"/>
    <mergeCell ref="A19:B19"/>
    <mergeCell ref="A6:A11"/>
    <mergeCell ref="A12:A14"/>
    <mergeCell ref="A15:A18"/>
  </mergeCells>
  <pageMargins left="0.39370080000000002" right="0.17" top="0.58031489999999997" bottom="0.51259840000000001" header="0.3" footer="0.3"/>
  <pageSetup paperSize="9" scale="91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2024-12-02T11:21:48Z</dcterms:modified>
</cp:coreProperties>
</file>